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5.2023 Videovigilancia y Monitoreo/"/>
    </mc:Choice>
  </mc:AlternateContent>
  <xr:revisionPtr revIDLastSave="139" documentId="8_{BA9AC330-5736-48AD-B180-32A74543563D}" xr6:coauthVersionLast="47" xr6:coauthVersionMax="47" xr10:uidLastSave="{E83C2D20-A901-47D7-8088-E076262045E3}"/>
  <bookViews>
    <workbookView xWindow="-120" yWindow="-120" windowWidth="20730" windowHeight="11160" xr2:uid="{AA70FAD0-8064-4116-B129-3FB368A031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K25" i="1"/>
  <c r="K23" i="1"/>
  <c r="K26" i="1"/>
  <c r="E26" i="1"/>
  <c r="E25" i="1"/>
  <c r="E17" i="1"/>
  <c r="E23" i="1" s="1"/>
  <c r="K21" i="1"/>
  <c r="E31" i="1"/>
  <c r="E21" i="1"/>
</calcChain>
</file>

<file path=xl/sharedStrings.xml><?xml version="1.0" encoding="utf-8"?>
<sst xmlns="http://schemas.openxmlformats.org/spreadsheetml/2006/main" count="35" uniqueCount="31">
  <si>
    <t>OPCIÓN I</t>
  </si>
  <si>
    <t>Cámara con salidad de audio</t>
  </si>
  <si>
    <t>Cámaras</t>
  </si>
  <si>
    <t>NVR 16 canales</t>
  </si>
  <si>
    <t>Switch POE 16 canales</t>
  </si>
  <si>
    <t>Unidades máximas</t>
  </si>
  <si>
    <t>Precio unitario 
(sin IVA)</t>
  </si>
  <si>
    <t>Costo mensual de los servicios</t>
  </si>
  <si>
    <t>Sin iva</t>
  </si>
  <si>
    <t>Cifra para comparación de ofertas:</t>
  </si>
  <si>
    <t>OPCION II</t>
  </si>
  <si>
    <t>A. Equipamiento</t>
  </si>
  <si>
    <t>IVA incluido</t>
  </si>
  <si>
    <t>B. Servicio mensual</t>
  </si>
  <si>
    <t>Parlantes analógicos</t>
  </si>
  <si>
    <t>Costo mensual de los servicios periódicos</t>
  </si>
  <si>
    <t>monto máximo, 
IVA incluído</t>
  </si>
  <si>
    <t>Conectividad, costo mensual</t>
  </si>
  <si>
    <t>C. Conectividad</t>
  </si>
  <si>
    <t>al mes,
IVA incluido</t>
  </si>
  <si>
    <t>D. Servicio mensual</t>
  </si>
  <si>
    <t>Complemento</t>
  </si>
  <si>
    <t>Monto total por adjudicar Opción I:</t>
  </si>
  <si>
    <t>para Adicionales</t>
  </si>
  <si>
    <t>para adicionales</t>
  </si>
  <si>
    <t>Monto total por adjudicar Opción II:</t>
  </si>
  <si>
    <t xml:space="preserve"> Moneda:                  Pesos Uruguayos </t>
  </si>
  <si>
    <t xml:space="preserve"> EMPRESA: </t>
  </si>
  <si>
    <t>Formulario 1 - Oferta económica</t>
  </si>
  <si>
    <t xml:space="preserve"> LLAMADO PÚBLICO A OFERTAS  15 / 2023   FIDEICOMISO ANEP </t>
  </si>
  <si>
    <t xml:space="preserve"> SERVICIO DE  VIDEOVERIFICACIÓN Y MONITOREO DE ALARMAS PARA CENTROS EDUCATIVOS DE MONTVIDEO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</si>
</sst>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6" xfId="0" applyBorder="1"/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90B55-7C2E-4111-A742-A84B50B8570E}">
  <dimension ref="B1:L35"/>
  <sheetViews>
    <sheetView showGridLines="0" tabSelected="1" topLeftCell="A23" workbookViewId="0">
      <selection activeCell="E26" sqref="E26"/>
    </sheetView>
  </sheetViews>
  <sheetFormatPr baseColWidth="10" defaultRowHeight="15" x14ac:dyDescent="0.25"/>
  <cols>
    <col min="2" max="2" width="41.140625" customWidth="1"/>
    <col min="4" max="4" width="15.28515625" customWidth="1"/>
    <col min="6" max="6" width="15" bestFit="1" customWidth="1"/>
    <col min="7" max="7" width="8.85546875" customWidth="1"/>
    <col min="8" max="8" width="29.85546875" customWidth="1"/>
    <col min="9" max="9" width="2.85546875" customWidth="1"/>
    <col min="10" max="10" width="14.140625" customWidth="1"/>
  </cols>
  <sheetData>
    <row r="1" spans="2:4" ht="24.75" customHeight="1" x14ac:dyDescent="0.25">
      <c r="B1" s="20" t="s">
        <v>28</v>
      </c>
    </row>
    <row r="2" spans="2:4" ht="21.75" customHeight="1" x14ac:dyDescent="0.25">
      <c r="B2" s="20" t="s">
        <v>29</v>
      </c>
    </row>
    <row r="3" spans="2:4" ht="17.25" customHeight="1" x14ac:dyDescent="0.25">
      <c r="B3" t="s">
        <v>30</v>
      </c>
    </row>
    <row r="4" spans="2:4" ht="19.5" customHeight="1" x14ac:dyDescent="0.25">
      <c r="B4" t="s">
        <v>26</v>
      </c>
    </row>
    <row r="6" spans="2:4" x14ac:dyDescent="0.25">
      <c r="B6" s="20" t="s">
        <v>27</v>
      </c>
    </row>
    <row r="9" spans="2:4" x14ac:dyDescent="0.25">
      <c r="B9" s="3" t="s">
        <v>0</v>
      </c>
    </row>
    <row r="10" spans="2:4" ht="30" x14ac:dyDescent="0.25">
      <c r="C10" s="21" t="s">
        <v>5</v>
      </c>
      <c r="D10" s="2" t="s">
        <v>6</v>
      </c>
    </row>
    <row r="11" spans="2:4" x14ac:dyDescent="0.25">
      <c r="B11" t="s">
        <v>2</v>
      </c>
      <c r="C11" s="9">
        <v>3000</v>
      </c>
      <c r="D11" s="4"/>
    </row>
    <row r="12" spans="2:4" x14ac:dyDescent="0.25">
      <c r="B12" t="s">
        <v>1</v>
      </c>
      <c r="C12" s="9">
        <v>500</v>
      </c>
      <c r="D12" s="5"/>
    </row>
    <row r="13" spans="2:4" x14ac:dyDescent="0.25">
      <c r="B13" t="s">
        <v>3</v>
      </c>
      <c r="C13" s="9">
        <v>480</v>
      </c>
      <c r="D13" s="5"/>
    </row>
    <row r="14" spans="2:4" x14ac:dyDescent="0.25">
      <c r="B14" t="s">
        <v>4</v>
      </c>
      <c r="C14" s="9">
        <v>480</v>
      </c>
      <c r="D14" s="5"/>
    </row>
    <row r="15" spans="2:4" x14ac:dyDescent="0.25">
      <c r="B15" t="s">
        <v>14</v>
      </c>
      <c r="C15" s="9">
        <v>500</v>
      </c>
      <c r="D15" s="6"/>
    </row>
    <row r="17" spans="2:12" ht="30" x14ac:dyDescent="0.25">
      <c r="C17" s="10"/>
      <c r="D17" s="11" t="s">
        <v>11</v>
      </c>
      <c r="E17" s="12">
        <f>SUMPRODUCT(C11:C15,D11:D15)*1.22</f>
        <v>0</v>
      </c>
      <c r="F17" s="13" t="s">
        <v>16</v>
      </c>
    </row>
    <row r="18" spans="2:12" x14ac:dyDescent="0.25">
      <c r="C18" s="7"/>
      <c r="D18" s="8"/>
      <c r="E18" s="7"/>
      <c r="F18" s="1"/>
    </row>
    <row r="19" spans="2:12" x14ac:dyDescent="0.25">
      <c r="D19" s="19" t="s">
        <v>8</v>
      </c>
      <c r="H19" s="3" t="s">
        <v>21</v>
      </c>
      <c r="J19" t="s">
        <v>8</v>
      </c>
    </row>
    <row r="20" spans="2:12" ht="20.25" customHeight="1" x14ac:dyDescent="0.25">
      <c r="B20" t="s">
        <v>15</v>
      </c>
      <c r="D20" s="4"/>
      <c r="H20" t="s">
        <v>17</v>
      </c>
      <c r="J20" s="4"/>
    </row>
    <row r="21" spans="2:12" ht="29.25" customHeight="1" x14ac:dyDescent="0.25">
      <c r="C21" s="10"/>
      <c r="D21" s="11" t="s">
        <v>13</v>
      </c>
      <c r="E21" s="12">
        <f>D20*1.22</f>
        <v>0</v>
      </c>
      <c r="F21" s="15" t="s">
        <v>12</v>
      </c>
      <c r="I21" s="14"/>
      <c r="J21" s="11" t="s">
        <v>18</v>
      </c>
      <c r="K21" s="12">
        <f>J20*1.22</f>
        <v>0</v>
      </c>
      <c r="L21" s="16" t="s">
        <v>19</v>
      </c>
    </row>
    <row r="22" spans="2:12" x14ac:dyDescent="0.25">
      <c r="E22" s="9"/>
    </row>
    <row r="23" spans="2:12" ht="23.25" customHeight="1" x14ac:dyDescent="0.25">
      <c r="B23" s="7"/>
      <c r="C23" s="7"/>
      <c r="D23" s="8" t="s">
        <v>9</v>
      </c>
      <c r="E23" s="17">
        <f>E17+20*E21</f>
        <v>0</v>
      </c>
      <c r="F23" s="7"/>
      <c r="G23" s="7"/>
      <c r="H23" s="7"/>
      <c r="I23" s="7"/>
      <c r="J23" s="7"/>
      <c r="K23" s="17">
        <f>E23+20*K21</f>
        <v>0</v>
      </c>
    </row>
    <row r="25" spans="2:12" ht="24" customHeight="1" x14ac:dyDescent="0.25">
      <c r="D25" s="8" t="s">
        <v>22</v>
      </c>
      <c r="E25" s="17">
        <f>E17+24*E21</f>
        <v>0</v>
      </c>
      <c r="K25" s="17">
        <f>E25+24*K21</f>
        <v>0</v>
      </c>
    </row>
    <row r="26" spans="2:12" x14ac:dyDescent="0.25">
      <c r="E26" s="18">
        <f>0.05*E25</f>
        <v>0</v>
      </c>
      <c r="F26" t="s">
        <v>23</v>
      </c>
      <c r="K26" s="18">
        <f>0.05*K25</f>
        <v>0</v>
      </c>
      <c r="L26" t="s">
        <v>24</v>
      </c>
    </row>
    <row r="28" spans="2:12" x14ac:dyDescent="0.25">
      <c r="B28" s="3" t="s">
        <v>10</v>
      </c>
    </row>
    <row r="29" spans="2:12" x14ac:dyDescent="0.25">
      <c r="D29" s="19" t="s">
        <v>8</v>
      </c>
    </row>
    <row r="30" spans="2:12" ht="20.25" customHeight="1" x14ac:dyDescent="0.25">
      <c r="B30" t="s">
        <v>7</v>
      </c>
      <c r="D30" s="4"/>
    </row>
    <row r="31" spans="2:12" ht="29.25" customHeight="1" x14ac:dyDescent="0.25">
      <c r="C31" s="10"/>
      <c r="D31" s="11" t="s">
        <v>20</v>
      </c>
      <c r="E31" s="12">
        <f>D30*1.22</f>
        <v>0</v>
      </c>
      <c r="F31" s="15" t="s">
        <v>12</v>
      </c>
    </row>
    <row r="34" spans="4:6" ht="29.25" customHeight="1" x14ac:dyDescent="0.25">
      <c r="D34" s="8" t="s">
        <v>25</v>
      </c>
      <c r="E34" s="17">
        <f>24*E31</f>
        <v>0</v>
      </c>
    </row>
    <row r="35" spans="4:6" x14ac:dyDescent="0.25">
      <c r="E35" s="18">
        <f>0.05*E34</f>
        <v>0</v>
      </c>
      <c r="F35" t="s">
        <v>23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331111-02D4-40BB-83BF-C6706DD36B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B63119-73D0-4AFE-B2A1-27FBA0F640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Velasco</dc:creator>
  <cp:lastModifiedBy>Rodrigo Velasco</cp:lastModifiedBy>
  <dcterms:created xsi:type="dcterms:W3CDTF">2023-06-01T12:43:00Z</dcterms:created>
  <dcterms:modified xsi:type="dcterms:W3CDTF">2023-06-26T18:44:09Z</dcterms:modified>
</cp:coreProperties>
</file>